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2.主辦業務\3.藝文季(108-)\108年藝文季\108年藝文季_C.說明會\108年藝文季_1080226執行說明會\108年藝文季_活動申請結案相關表單\"/>
    </mc:Choice>
  </mc:AlternateContent>
  <bookViews>
    <workbookView xWindow="0" yWindow="0" windowWidth="23040" windowHeight="8484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J5" i="1"/>
  <c r="G3" i="1"/>
  <c r="C18" i="1" s="1"/>
  <c r="C9" i="1"/>
  <c r="K15" i="1"/>
  <c r="I15" i="1"/>
  <c r="G15" i="1"/>
  <c r="E15" i="1"/>
  <c r="C15" i="1"/>
  <c r="E10" i="1" l="1"/>
  <c r="K9" i="1"/>
  <c r="I11" i="1"/>
  <c r="E9" i="1"/>
  <c r="G10" i="1"/>
  <c r="I10" i="1" s="1"/>
  <c r="C11" i="1"/>
  <c r="K11" i="1"/>
  <c r="G9" i="1"/>
  <c r="K10" i="1"/>
  <c r="E11" i="1"/>
  <c r="C10" i="1"/>
  <c r="I9" i="1"/>
  <c r="G11" i="1"/>
</calcChain>
</file>

<file path=xl/sharedStrings.xml><?xml version="1.0" encoding="utf-8"?>
<sst xmlns="http://schemas.openxmlformats.org/spreadsheetml/2006/main" count="49" uniqueCount="35">
  <si>
    <t>性別</t>
    <phoneticPr fontId="1" type="noConversion"/>
  </si>
  <si>
    <t>男</t>
    <phoneticPr fontId="1" type="noConversion"/>
  </si>
  <si>
    <t>碩士班</t>
    <phoneticPr fontId="1" type="noConversion"/>
  </si>
  <si>
    <t>五專</t>
    <phoneticPr fontId="1" type="noConversion"/>
  </si>
  <si>
    <t>四技</t>
    <phoneticPr fontId="1" type="noConversion"/>
  </si>
  <si>
    <t>二技</t>
    <phoneticPr fontId="1" type="noConversion"/>
  </si>
  <si>
    <t>博士班</t>
    <phoneticPr fontId="1" type="noConversion"/>
  </si>
  <si>
    <t xml:space="preserve">教職員  </t>
    <phoneticPr fontId="1" type="noConversion"/>
  </si>
  <si>
    <t>校外人士</t>
    <phoneticPr fontId="1" type="noConversion"/>
  </si>
  <si>
    <t>非常同意</t>
    <phoneticPr fontId="1" type="noConversion"/>
  </si>
  <si>
    <t>同意</t>
    <phoneticPr fontId="1" type="noConversion"/>
  </si>
  <si>
    <t>普通</t>
    <phoneticPr fontId="1" type="noConversion"/>
  </si>
  <si>
    <t>不同意</t>
    <phoneticPr fontId="1" type="noConversion"/>
  </si>
  <si>
    <t>非常不同意</t>
    <phoneticPr fontId="1" type="noConversion"/>
  </si>
  <si>
    <t>2.本次活動內容符合您的預期</t>
    <phoneticPr fontId="1" type="noConversion"/>
  </si>
  <si>
    <t>3.整體上來說您滿意本次活動</t>
    <phoneticPr fontId="1" type="noConversion"/>
  </si>
  <si>
    <t>一、基本資料</t>
    <phoneticPr fontId="1" type="noConversion"/>
  </si>
  <si>
    <t>二、活動內容</t>
    <phoneticPr fontId="1" type="noConversion"/>
  </si>
  <si>
    <t>身份</t>
    <phoneticPr fontId="1" type="noConversion"/>
  </si>
  <si>
    <t>否</t>
    <phoneticPr fontId="1" type="noConversion"/>
  </si>
  <si>
    <t>親朋好友</t>
    <phoneticPr fontId="1" type="noConversion"/>
  </si>
  <si>
    <t>活動海報</t>
    <phoneticPr fontId="1" type="noConversion"/>
  </si>
  <si>
    <t>粉絲專頁</t>
    <phoneticPr fontId="1" type="noConversion"/>
  </si>
  <si>
    <t>口耳相傳</t>
    <phoneticPr fontId="1" type="noConversion"/>
  </si>
  <si>
    <t>其他</t>
    <phoneticPr fontId="1" type="noConversion"/>
  </si>
  <si>
    <t>合計</t>
    <phoneticPr fontId="1" type="noConversion"/>
  </si>
  <si>
    <t>綠底欄位請輸入統計數字</t>
    <phoneticPr fontId="1" type="noConversion"/>
  </si>
  <si>
    <t>三、請問您從何處得知活動消息？(可複選)</t>
    <phoneticPr fontId="1" type="noConversion"/>
  </si>
  <si>
    <t>女</t>
    <phoneticPr fontId="1" type="noConversion"/>
  </si>
  <si>
    <t>是</t>
    <phoneticPr fontId="1" type="noConversion"/>
  </si>
  <si>
    <t>人數</t>
    <phoneticPr fontId="1" type="noConversion"/>
  </si>
  <si>
    <t>1.本次活動主題符合您的需求</t>
    <phoneticPr fontId="1" type="noConversion"/>
  </si>
  <si>
    <t>四、日後若有相同的活動，是否會再參加？</t>
    <phoneticPr fontId="1" type="noConversion"/>
  </si>
  <si>
    <t>請問您從何處得知活動消息？</t>
    <phoneticPr fontId="1" type="noConversion"/>
  </si>
  <si>
    <t>日後若有相同的活動，是否會再參加？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</si>
</sst>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right" vertical="center"/>
    </xf>
    <xf numFmtId="9" fontId="2" fillId="0" borderId="0" xfId="0" applyNumberFormat="1" applyFont="1" applyBorder="1" applyAlignment="1">
      <alignment horizontal="center" vertical="center"/>
    </xf>
    <xf numFmtId="9" fontId="2" fillId="0" borderId="5" xfId="0" applyNumberFormat="1" applyFont="1" applyBorder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+mj-lt"/>
                <a:ea typeface="微軟正黑體" panose="020B0604030504040204" pitchFamily="34" charset="-120"/>
                <a:cs typeface="+mn-cs"/>
              </a:defRPr>
            </a:pPr>
            <a:r>
              <a:rPr lang="zh-TW" altLang="en-US" sz="1400" b="0"/>
              <a:t>性別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/>
              </a:solidFill>
              <a:latin typeface="+mj-lt"/>
              <a:ea typeface="微軟正黑體" panose="020B0604030504040204" pitchFamily="34" charset="-120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工作表1!$A$4</c:f>
              <c:strCache>
                <c:ptCount val="1"/>
                <c:pt idx="0">
                  <c:v>人數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j-lt"/>
                    <a:ea typeface="微軟正黑體" panose="020B0604030504040204" pitchFamily="34" charset="-120"/>
                    <a:cs typeface="+mn-cs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工作表1!$B$3:$C$3</c:f>
              <c:strCache>
                <c:ptCount val="2"/>
                <c:pt idx="0">
                  <c:v>男</c:v>
                </c:pt>
                <c:pt idx="1">
                  <c:v>女</c:v>
                </c:pt>
              </c:strCache>
            </c:strRef>
          </c:cat>
          <c:val>
            <c:numRef>
              <c:f>工作表1!$B$4:$C$4</c:f>
              <c:numCache>
                <c:formatCode>General</c:formatCode>
                <c:ptCount val="2"/>
                <c:pt idx="0">
                  <c:v>5</c:v>
                </c:pt>
                <c:pt idx="1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B3-4098-9609-551BF86D8C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88391056"/>
        <c:axId val="288391616"/>
      </c:barChart>
      <c:catAx>
        <c:axId val="288391056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j-lt"/>
                <a:ea typeface="微軟正黑體" panose="020B0604030504040204" pitchFamily="34" charset="-120"/>
                <a:cs typeface="+mn-cs"/>
              </a:defRPr>
            </a:pPr>
            <a:endParaRPr lang="zh-TW"/>
          </a:p>
        </c:txPr>
        <c:crossAx val="288391616"/>
        <c:crosses val="autoZero"/>
        <c:auto val="1"/>
        <c:lblAlgn val="ctr"/>
        <c:lblOffset val="100"/>
        <c:noMultiLvlLbl val="0"/>
      </c:catAx>
      <c:valAx>
        <c:axId val="28839161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j-lt"/>
                <a:ea typeface="微軟正黑體" panose="020B0604030504040204" pitchFamily="34" charset="-120"/>
                <a:cs typeface="+mn-cs"/>
              </a:defRPr>
            </a:pPr>
            <a:endParaRPr lang="zh-TW"/>
          </a:p>
        </c:txPr>
        <c:crossAx val="288391056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j-lt"/>
              <a:ea typeface="微軟正黑體" panose="020B0604030504040204" pitchFamily="34" charset="-120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>
          <a:latin typeface="+mj-lt"/>
          <a:ea typeface="微軟正黑體" panose="020B0604030504040204" pitchFamily="34" charset="-12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+mj-lt"/>
                <a:ea typeface="微軟正黑體" panose="020B0604030504040204" pitchFamily="34" charset="-120"/>
                <a:cs typeface="+mn-cs"/>
              </a:defRPr>
            </a:pPr>
            <a:r>
              <a:rPr lang="zh-TW" altLang="en-US" sz="1400" b="0"/>
              <a:t>身份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/>
              </a:solidFill>
              <a:latin typeface="+mj-lt"/>
              <a:ea typeface="微軟正黑體" panose="020B0604030504040204" pitchFamily="34" charset="-120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工作表1!$A$6</c:f>
              <c:strCache>
                <c:ptCount val="1"/>
                <c:pt idx="0">
                  <c:v>人數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j-lt"/>
                    <a:ea typeface="微軟正黑體" panose="020B0604030504040204" pitchFamily="34" charset="-120"/>
                    <a:cs typeface="+mn-cs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工作表1!$B$5:$H$5</c:f>
              <c:strCache>
                <c:ptCount val="7"/>
                <c:pt idx="0">
                  <c:v>五專</c:v>
                </c:pt>
                <c:pt idx="1">
                  <c:v>四技</c:v>
                </c:pt>
                <c:pt idx="2">
                  <c:v>二技</c:v>
                </c:pt>
                <c:pt idx="3">
                  <c:v>碩士班</c:v>
                </c:pt>
                <c:pt idx="4">
                  <c:v>博士班</c:v>
                </c:pt>
                <c:pt idx="5">
                  <c:v>教職員  </c:v>
                </c:pt>
                <c:pt idx="6">
                  <c:v>校外人士</c:v>
                </c:pt>
              </c:strCache>
            </c:strRef>
          </c:cat>
          <c:val>
            <c:numRef>
              <c:f>工作表1!$B$6:$H$6</c:f>
              <c:numCache>
                <c:formatCode>General</c:formatCode>
                <c:ptCount val="7"/>
                <c:pt idx="0">
                  <c:v>0</c:v>
                </c:pt>
                <c:pt idx="1">
                  <c:v>30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7E-43EF-A542-CF712D9CAE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88391056"/>
        <c:axId val="288391616"/>
      </c:barChart>
      <c:catAx>
        <c:axId val="288391056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j-lt"/>
                <a:ea typeface="微軟正黑體" panose="020B0604030504040204" pitchFamily="34" charset="-120"/>
                <a:cs typeface="+mn-cs"/>
              </a:defRPr>
            </a:pPr>
            <a:endParaRPr lang="zh-TW"/>
          </a:p>
        </c:txPr>
        <c:crossAx val="288391616"/>
        <c:crosses val="autoZero"/>
        <c:auto val="1"/>
        <c:lblAlgn val="ctr"/>
        <c:lblOffset val="100"/>
        <c:noMultiLvlLbl val="0"/>
      </c:catAx>
      <c:valAx>
        <c:axId val="28839161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j-lt"/>
                <a:ea typeface="微軟正黑體" panose="020B0604030504040204" pitchFamily="34" charset="-120"/>
                <a:cs typeface="+mn-cs"/>
              </a:defRPr>
            </a:pPr>
            <a:endParaRPr lang="zh-TW"/>
          </a:p>
        </c:txPr>
        <c:crossAx val="288391056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j-lt"/>
              <a:ea typeface="微軟正黑體" panose="020B0604030504040204" pitchFamily="34" charset="-120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>
          <a:latin typeface="+mj-lt"/>
          <a:ea typeface="微軟正黑體" panose="020B0604030504040204" pitchFamily="34" charset="-12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微軟正黑體" panose="020B0604030504040204" pitchFamily="34" charset="-120"/>
                <a:ea typeface="微軟正黑體" panose="020B0604030504040204" pitchFamily="34" charset="-120"/>
                <a:cs typeface="+mn-cs"/>
              </a:defRPr>
            </a:pPr>
            <a:r>
              <a:rPr lang="en-US">
                <a:latin typeface="微軟正黑體" panose="020B0604030504040204" pitchFamily="34" charset="-120"/>
                <a:ea typeface="微軟正黑體" panose="020B0604030504040204" pitchFamily="34" charset="-120"/>
              </a:rPr>
              <a:t>1.</a:t>
            </a:r>
            <a:r>
              <a:rPr lang="zh-TW">
                <a:latin typeface="微軟正黑體" panose="020B0604030504040204" pitchFamily="34" charset="-120"/>
                <a:ea typeface="微軟正黑體" panose="020B0604030504040204" pitchFamily="34" charset="-120"/>
              </a:rPr>
              <a:t>本次活動主題符合您的需求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defRPr>
          </a:pPr>
          <a:endParaRPr lang="zh-TW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工作表1!$A$9</c:f>
              <c:strCache>
                <c:ptCount val="1"/>
                <c:pt idx="0">
                  <c:v>1.本次活動主題符合您的需求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D10-4084-A8ED-065E79850405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D10-4084-A8ED-065E79850405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0D10-4084-A8ED-065E79850405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0D10-4084-A8ED-065E79850405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0D10-4084-A8ED-065E7985040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微軟正黑體" panose="020B0604030504040204" pitchFamily="34" charset="-120"/>
                    <a:ea typeface="微軟正黑體" panose="020B0604030504040204" pitchFamily="34" charset="-120"/>
                    <a:cs typeface="+mn-cs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(工作表1!$C$8,工作表1!$E$8,工作表1!$G$8,工作表1!$I$8,工作表1!$K$8)</c:f>
              <c:strCache>
                <c:ptCount val="5"/>
                <c:pt idx="0">
                  <c:v>非常同意</c:v>
                </c:pt>
                <c:pt idx="1">
                  <c:v>同意</c:v>
                </c:pt>
                <c:pt idx="2">
                  <c:v>普通</c:v>
                </c:pt>
                <c:pt idx="3">
                  <c:v>不同意</c:v>
                </c:pt>
                <c:pt idx="4">
                  <c:v>非常不同意</c:v>
                </c:pt>
              </c:strCache>
            </c:strRef>
          </c:cat>
          <c:val>
            <c:numRef>
              <c:f>(工作表1!$C$9,工作表1!$E$9,工作表1!$G$9,工作表1!$I$9,工作表1!$K$9)</c:f>
              <c:numCache>
                <c:formatCode>0%</c:formatCode>
                <c:ptCount val="5"/>
                <c:pt idx="0">
                  <c:v>0.8571428571428571</c:v>
                </c:pt>
                <c:pt idx="1">
                  <c:v>0.14285714285714285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12-4CEB-8513-A33F02DAA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defRPr>
          </a:pPr>
          <a:endParaRPr lang="zh-TW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工作表1!$A$10</c:f>
              <c:strCache>
                <c:ptCount val="1"/>
                <c:pt idx="0">
                  <c:v>2.本次活動內容符合您的預期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C28-4B74-B22F-6288078156D7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C28-4B74-B22F-6288078156D7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C28-4B74-B22F-6288078156D7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C28-4B74-B22F-6288078156D7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C28-4B74-B22F-6288078156D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微軟正黑體" panose="020B0604030504040204" pitchFamily="34" charset="-120"/>
                    <a:ea typeface="微軟正黑體" panose="020B0604030504040204" pitchFamily="34" charset="-120"/>
                    <a:cs typeface="+mn-cs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(工作表1!$C$8,工作表1!$E$8,工作表1!$G$8,工作表1!$I$8,工作表1!$K$8)</c:f>
              <c:strCache>
                <c:ptCount val="5"/>
                <c:pt idx="0">
                  <c:v>非常同意</c:v>
                </c:pt>
                <c:pt idx="1">
                  <c:v>同意</c:v>
                </c:pt>
                <c:pt idx="2">
                  <c:v>普通</c:v>
                </c:pt>
                <c:pt idx="3">
                  <c:v>不同意</c:v>
                </c:pt>
                <c:pt idx="4">
                  <c:v>非常不同意</c:v>
                </c:pt>
              </c:strCache>
            </c:strRef>
          </c:cat>
          <c:val>
            <c:numRef>
              <c:f>(工作表1!$C$10,工作表1!$E$10,工作表1!$G$10,工作表1!$I$10,工作表1!$K$10)</c:f>
              <c:numCache>
                <c:formatCode>0%</c:formatCode>
                <c:ptCount val="5"/>
                <c:pt idx="0">
                  <c:v>0.8</c:v>
                </c:pt>
                <c:pt idx="1">
                  <c:v>0.14285714285714285</c:v>
                </c:pt>
                <c:pt idx="2">
                  <c:v>5.7142857142857141E-2</c:v>
                </c:pt>
                <c:pt idx="3">
                  <c:v>1.6326530612244896E-3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2F9-4AD9-9A5F-77E5491FA7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defRPr>
          </a:pPr>
          <a:endParaRPr lang="zh-TW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工作表1!$A$11</c:f>
              <c:strCache>
                <c:ptCount val="1"/>
                <c:pt idx="0">
                  <c:v>3.整體上來說您滿意本次活動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73E-446E-8501-2FDAA8C3886E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73E-446E-8501-2FDAA8C3886E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73E-446E-8501-2FDAA8C3886E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73E-446E-8501-2FDAA8C3886E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73E-446E-8501-2FDAA8C3886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微軟正黑體" panose="020B0604030504040204" pitchFamily="34" charset="-120"/>
                    <a:ea typeface="微軟正黑體" panose="020B0604030504040204" pitchFamily="34" charset="-120"/>
                    <a:cs typeface="+mn-cs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(工作表1!$C$8,工作表1!$E$8,工作表1!$G$8,工作表1!$I$8,工作表1!$K$8)</c:f>
              <c:strCache>
                <c:ptCount val="5"/>
                <c:pt idx="0">
                  <c:v>非常同意</c:v>
                </c:pt>
                <c:pt idx="1">
                  <c:v>同意</c:v>
                </c:pt>
                <c:pt idx="2">
                  <c:v>普通</c:v>
                </c:pt>
                <c:pt idx="3">
                  <c:v>不同意</c:v>
                </c:pt>
                <c:pt idx="4">
                  <c:v>非常不同意</c:v>
                </c:pt>
              </c:strCache>
            </c:strRef>
          </c:cat>
          <c:val>
            <c:numRef>
              <c:f>(工作表1!$C$11,工作表1!$E$11,工作表1!$G$11,工作表1!$I$11,工作表1!$K$11)</c:f>
              <c:numCache>
                <c:formatCode>0%</c:formatCode>
                <c:ptCount val="5"/>
                <c:pt idx="0">
                  <c:v>0.94285714285714284</c:v>
                </c:pt>
                <c:pt idx="1">
                  <c:v>0</c:v>
                </c:pt>
                <c:pt idx="2">
                  <c:v>5.7142857142857141E-2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73E-446E-8501-2FDAA8C388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微軟正黑體" panose="020B0604030504040204" pitchFamily="34" charset="-120"/>
                <a:ea typeface="微軟正黑體" panose="020B0604030504040204" pitchFamily="34" charset="-120"/>
                <a:cs typeface="+mn-cs"/>
              </a:defRPr>
            </a:pPr>
            <a:r>
              <a:rPr lang="zh-TW" altLang="en-US">
                <a:latin typeface="微軟正黑體" panose="020B0604030504040204" pitchFamily="34" charset="-120"/>
                <a:ea typeface="微軟正黑體" panose="020B0604030504040204" pitchFamily="34" charset="-120"/>
              </a:rPr>
              <a:t>三、請問您從何處得知活動消息？</a:t>
            </a:r>
            <a:endParaRPr lang="zh-TW">
              <a:latin typeface="微軟正黑體" panose="020B0604030504040204" pitchFamily="34" charset="-120"/>
              <a:ea typeface="微軟正黑體" panose="020B0604030504040204" pitchFamily="34" charset="-12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defRPr>
          </a:pPr>
          <a:endParaRPr lang="zh-TW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工作表1!$A$15</c:f>
              <c:strCache>
                <c:ptCount val="1"/>
                <c:pt idx="0">
                  <c:v>請問您從何處得知活動消息？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7982-44BA-8B73-272899B12367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7982-44BA-8B73-272899B12367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7982-44BA-8B73-272899B12367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7982-44BA-8B73-272899B12367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7982-44BA-8B73-272899B1236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(工作表1!$C$14,工作表1!$E$14,工作表1!$G$14,工作表1!$I$14,工作表1!$K$14)</c:f>
              <c:strCache>
                <c:ptCount val="5"/>
                <c:pt idx="0">
                  <c:v>親朋好友</c:v>
                </c:pt>
                <c:pt idx="1">
                  <c:v>活動海報</c:v>
                </c:pt>
                <c:pt idx="2">
                  <c:v>粉絲專頁</c:v>
                </c:pt>
                <c:pt idx="3">
                  <c:v>口耳相傳</c:v>
                </c:pt>
                <c:pt idx="4">
                  <c:v>其他</c:v>
                </c:pt>
              </c:strCache>
            </c:strRef>
          </c:cat>
          <c:val>
            <c:numRef>
              <c:f>(工作表1!$C$15,工作表1!$E$15,工作表1!$G$15,工作表1!$I$15,工作表1!$K$15)</c:f>
              <c:numCache>
                <c:formatCode>0%</c:formatCode>
                <c:ptCount val="5"/>
                <c:pt idx="0">
                  <c:v>4.2253521126760563E-2</c:v>
                </c:pt>
                <c:pt idx="1">
                  <c:v>0.28169014084507044</c:v>
                </c:pt>
                <c:pt idx="2">
                  <c:v>0.49295774647887325</c:v>
                </c:pt>
                <c:pt idx="3">
                  <c:v>0.14084507042253522</c:v>
                </c:pt>
                <c:pt idx="4">
                  <c:v>4.2253521126760563E-2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982-44BA-8B73-272899B123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微軟正黑體" panose="020B0604030504040204" pitchFamily="34" charset="-120"/>
                <a:ea typeface="微軟正黑體" panose="020B0604030504040204" pitchFamily="34" charset="-120"/>
                <a:cs typeface="+mn-cs"/>
              </a:defRPr>
            </a:pPr>
            <a:r>
              <a:rPr lang="zh-TW" altLang="en-US">
                <a:latin typeface="微軟正黑體" panose="020B0604030504040204" pitchFamily="34" charset="-120"/>
                <a:ea typeface="微軟正黑體" panose="020B0604030504040204" pitchFamily="34" charset="-120"/>
              </a:rPr>
              <a:t>四、日後若有相同的活動，是否會再參加？</a:t>
            </a:r>
            <a:endParaRPr lang="zh-TW">
              <a:latin typeface="微軟正黑體" panose="020B0604030504040204" pitchFamily="34" charset="-120"/>
              <a:ea typeface="微軟正黑體" panose="020B0604030504040204" pitchFamily="34" charset="-12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defRPr>
          </a:pPr>
          <a:endParaRPr lang="zh-TW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工作表1!$A$18</c:f>
              <c:strCache>
                <c:ptCount val="1"/>
                <c:pt idx="0">
                  <c:v>日後若有相同的活動，是否會再參加？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8BF-477C-B303-D1C4F9D1ED72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8BF-477C-B303-D1C4F9D1ED7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(工作表1!$C$17,工作表1!$E$17)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(工作表1!$C$18,工作表1!$E$18)</c:f>
              <c:numCache>
                <c:formatCode>0%</c:formatCode>
                <c:ptCount val="2"/>
                <c:pt idx="0">
                  <c:v>0.94285714285714284</c:v>
                </c:pt>
                <c:pt idx="1">
                  <c:v>5.7142857142857141E-2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8BF-477C-B303-D1C4F9D1ED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2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59493</xdr:colOff>
      <xdr:row>19</xdr:row>
      <xdr:rowOff>26894</xdr:rowOff>
    </xdr:from>
    <xdr:to>
      <xdr:col>3</xdr:col>
      <xdr:colOff>704952</xdr:colOff>
      <xdr:row>32</xdr:row>
      <xdr:rowOff>56627</xdr:rowOff>
    </xdr:to>
    <xdr:graphicFrame macro="">
      <xdr:nvGraphicFramePr>
        <xdr:cNvPr id="5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59494</xdr:colOff>
      <xdr:row>32</xdr:row>
      <xdr:rowOff>198041</xdr:rowOff>
    </xdr:from>
    <xdr:to>
      <xdr:col>3</xdr:col>
      <xdr:colOff>682134</xdr:colOff>
      <xdr:row>46</xdr:row>
      <xdr:rowOff>19955</xdr:rowOff>
    </xdr:to>
    <xdr:graphicFrame macro="">
      <xdr:nvGraphicFramePr>
        <xdr:cNvPr id="6" name="圖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-1</xdr:colOff>
      <xdr:row>19</xdr:row>
      <xdr:rowOff>20781</xdr:rowOff>
    </xdr:from>
    <xdr:to>
      <xdr:col>9</xdr:col>
      <xdr:colOff>207817</xdr:colOff>
      <xdr:row>32</xdr:row>
      <xdr:rowOff>62345</xdr:rowOff>
    </xdr:to>
    <xdr:graphicFrame macro="">
      <xdr:nvGraphicFramePr>
        <xdr:cNvPr id="8" name="圖表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8965</xdr:colOff>
      <xdr:row>33</xdr:row>
      <xdr:rowOff>4483</xdr:rowOff>
    </xdr:from>
    <xdr:to>
      <xdr:col>9</xdr:col>
      <xdr:colOff>188259</xdr:colOff>
      <xdr:row>46</xdr:row>
      <xdr:rowOff>183777</xdr:rowOff>
    </xdr:to>
    <xdr:graphicFrame macro="">
      <xdr:nvGraphicFramePr>
        <xdr:cNvPr id="10" name="圖表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8965</xdr:colOff>
      <xdr:row>48</xdr:row>
      <xdr:rowOff>8964</xdr:rowOff>
    </xdr:from>
    <xdr:to>
      <xdr:col>9</xdr:col>
      <xdr:colOff>188259</xdr:colOff>
      <xdr:row>61</xdr:row>
      <xdr:rowOff>188258</xdr:rowOff>
    </xdr:to>
    <xdr:graphicFrame macro="">
      <xdr:nvGraphicFramePr>
        <xdr:cNvPr id="11" name="圖表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385482</xdr:colOff>
      <xdr:row>19</xdr:row>
      <xdr:rowOff>17930</xdr:rowOff>
    </xdr:from>
    <xdr:to>
      <xdr:col>16</xdr:col>
      <xdr:colOff>136100</xdr:colOff>
      <xdr:row>32</xdr:row>
      <xdr:rowOff>59494</xdr:rowOff>
    </xdr:to>
    <xdr:graphicFrame macro="">
      <xdr:nvGraphicFramePr>
        <xdr:cNvPr id="13" name="圖表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385482</xdr:colOff>
      <xdr:row>33</xdr:row>
      <xdr:rowOff>8966</xdr:rowOff>
    </xdr:from>
    <xdr:to>
      <xdr:col>16</xdr:col>
      <xdr:colOff>136100</xdr:colOff>
      <xdr:row>46</xdr:row>
      <xdr:rowOff>50530</xdr:rowOff>
    </xdr:to>
    <xdr:graphicFrame macro="">
      <xdr:nvGraphicFramePr>
        <xdr:cNvPr id="15" name="圖表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topLeftCell="A33" zoomScale="85" zoomScaleNormal="85" workbookViewId="0">
      <selection activeCell="L56" sqref="L56"/>
    </sheetView>
  </sheetViews>
  <sheetFormatPr defaultColWidth="9" defaultRowHeight="15.6" x14ac:dyDescent="0.3"/>
  <cols>
    <col min="1" max="1" width="31.6640625" style="3" bestFit="1" customWidth="1"/>
    <col min="2" max="11" width="12.77734375" style="3" customWidth="1"/>
    <col min="12" max="16384" width="9" style="3"/>
  </cols>
  <sheetData>
    <row r="1" spans="1:11" x14ac:dyDescent="0.3">
      <c r="A1" s="1"/>
      <c r="B1" s="2"/>
      <c r="C1" s="20" t="s">
        <v>26</v>
      </c>
      <c r="D1" s="20"/>
      <c r="E1" s="20"/>
      <c r="F1" s="20"/>
      <c r="G1" s="20"/>
      <c r="H1" s="20"/>
      <c r="I1" s="20"/>
      <c r="J1" s="20"/>
      <c r="K1" s="21"/>
    </row>
    <row r="2" spans="1:11" x14ac:dyDescent="0.3">
      <c r="A2" s="17" t="s">
        <v>16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1" x14ac:dyDescent="0.3">
      <c r="A3" s="4" t="s">
        <v>0</v>
      </c>
      <c r="B3" s="5" t="s">
        <v>1</v>
      </c>
      <c r="C3" s="6" t="s">
        <v>28</v>
      </c>
      <c r="D3" s="6"/>
      <c r="E3" s="6"/>
      <c r="F3" s="7" t="s">
        <v>25</v>
      </c>
      <c r="G3" s="7">
        <f>B4+C4</f>
        <v>35</v>
      </c>
      <c r="H3" s="5"/>
      <c r="I3" s="5"/>
      <c r="J3" s="5"/>
      <c r="K3" s="8"/>
    </row>
    <row r="4" spans="1:11" x14ac:dyDescent="0.3">
      <c r="A4" s="4" t="s">
        <v>30</v>
      </c>
      <c r="B4" s="9">
        <v>5</v>
      </c>
      <c r="C4" s="9">
        <v>30</v>
      </c>
      <c r="D4" s="6"/>
      <c r="E4" s="6"/>
      <c r="F4" s="6"/>
      <c r="G4" s="6"/>
      <c r="H4" s="5"/>
      <c r="I4" s="5"/>
      <c r="J4" s="5"/>
      <c r="K4" s="8"/>
    </row>
    <row r="5" spans="1:11" x14ac:dyDescent="0.3">
      <c r="A5" s="4" t="s">
        <v>18</v>
      </c>
      <c r="B5" s="5" t="s">
        <v>3</v>
      </c>
      <c r="C5" s="5" t="s">
        <v>4</v>
      </c>
      <c r="D5" s="5" t="s">
        <v>5</v>
      </c>
      <c r="E5" s="5" t="s">
        <v>2</v>
      </c>
      <c r="F5" s="5" t="s">
        <v>6</v>
      </c>
      <c r="G5" s="5" t="s">
        <v>7</v>
      </c>
      <c r="H5" s="5" t="s">
        <v>8</v>
      </c>
      <c r="I5" s="7" t="s">
        <v>25</v>
      </c>
      <c r="J5" s="7">
        <f>B6+C6+D6+E6+F6+G6+H6</f>
        <v>35</v>
      </c>
      <c r="K5" s="8"/>
    </row>
    <row r="6" spans="1:11" x14ac:dyDescent="0.3">
      <c r="A6" s="4" t="s">
        <v>30</v>
      </c>
      <c r="B6" s="9">
        <v>0</v>
      </c>
      <c r="C6" s="9">
        <v>30</v>
      </c>
      <c r="D6" s="9">
        <v>1</v>
      </c>
      <c r="E6" s="9">
        <v>2</v>
      </c>
      <c r="F6" s="9">
        <v>0</v>
      </c>
      <c r="G6" s="9">
        <v>1</v>
      </c>
      <c r="H6" s="9">
        <v>1</v>
      </c>
      <c r="I6" s="6"/>
      <c r="J6" s="5"/>
      <c r="K6" s="8"/>
    </row>
    <row r="7" spans="1:11" x14ac:dyDescent="0.3">
      <c r="A7" s="17" t="s">
        <v>17</v>
      </c>
      <c r="B7" s="18"/>
      <c r="C7" s="18"/>
      <c r="D7" s="18"/>
      <c r="E7" s="18"/>
      <c r="F7" s="18"/>
      <c r="G7" s="18"/>
      <c r="H7" s="18"/>
      <c r="I7" s="18"/>
      <c r="J7" s="18"/>
      <c r="K7" s="19"/>
    </row>
    <row r="8" spans="1:11" x14ac:dyDescent="0.3">
      <c r="A8" s="4"/>
      <c r="B8" s="5" t="s">
        <v>9</v>
      </c>
      <c r="C8" s="5" t="s">
        <v>9</v>
      </c>
      <c r="D8" s="5" t="s">
        <v>10</v>
      </c>
      <c r="E8" s="5" t="s">
        <v>10</v>
      </c>
      <c r="F8" s="5" t="s">
        <v>11</v>
      </c>
      <c r="G8" s="5" t="s">
        <v>11</v>
      </c>
      <c r="H8" s="5" t="s">
        <v>12</v>
      </c>
      <c r="I8" s="5" t="s">
        <v>12</v>
      </c>
      <c r="J8" s="5" t="s">
        <v>13</v>
      </c>
      <c r="K8" s="8" t="s">
        <v>13</v>
      </c>
    </row>
    <row r="9" spans="1:11" x14ac:dyDescent="0.3">
      <c r="A9" s="4" t="s">
        <v>31</v>
      </c>
      <c r="B9" s="9">
        <v>30</v>
      </c>
      <c r="C9" s="14">
        <f>B9/G3</f>
        <v>0.8571428571428571</v>
      </c>
      <c r="D9" s="9">
        <v>5</v>
      </c>
      <c r="E9" s="14">
        <f>D9/G3</f>
        <v>0.14285714285714285</v>
      </c>
      <c r="F9" s="9">
        <v>0</v>
      </c>
      <c r="G9" s="14">
        <f>F9/G3</f>
        <v>0</v>
      </c>
      <c r="H9" s="9">
        <v>0</v>
      </c>
      <c r="I9" s="14">
        <f>H9/G3</f>
        <v>0</v>
      </c>
      <c r="J9" s="9">
        <v>0</v>
      </c>
      <c r="K9" s="15">
        <f>J9/G3</f>
        <v>0</v>
      </c>
    </row>
    <row r="10" spans="1:11" x14ac:dyDescent="0.3">
      <c r="A10" s="4" t="s">
        <v>14</v>
      </c>
      <c r="B10" s="9">
        <v>28</v>
      </c>
      <c r="C10" s="14">
        <f>B10/G3</f>
        <v>0.8</v>
      </c>
      <c r="D10" s="9">
        <v>5</v>
      </c>
      <c r="E10" s="14">
        <f>D10/G3</f>
        <v>0.14285714285714285</v>
      </c>
      <c r="F10" s="9">
        <v>2</v>
      </c>
      <c r="G10" s="14">
        <f>F10/G3</f>
        <v>5.7142857142857141E-2</v>
      </c>
      <c r="H10" s="9">
        <v>0</v>
      </c>
      <c r="I10" s="14">
        <f>G10/G3</f>
        <v>1.6326530612244896E-3</v>
      </c>
      <c r="J10" s="9">
        <v>0</v>
      </c>
      <c r="K10" s="15">
        <f>J10/G3</f>
        <v>0</v>
      </c>
    </row>
    <row r="11" spans="1:11" x14ac:dyDescent="0.3">
      <c r="A11" s="4" t="s">
        <v>15</v>
      </c>
      <c r="B11" s="9">
        <v>33</v>
      </c>
      <c r="C11" s="14">
        <f>B11/G3</f>
        <v>0.94285714285714284</v>
      </c>
      <c r="D11" s="9">
        <v>0</v>
      </c>
      <c r="E11" s="14">
        <f>D11/G3</f>
        <v>0</v>
      </c>
      <c r="F11" s="9">
        <v>2</v>
      </c>
      <c r="G11" s="14">
        <f>F11/G3</f>
        <v>5.7142857142857141E-2</v>
      </c>
      <c r="H11" s="9">
        <v>0</v>
      </c>
      <c r="I11" s="14">
        <f>H11/G3</f>
        <v>0</v>
      </c>
      <c r="J11" s="9">
        <v>0</v>
      </c>
      <c r="K11" s="15">
        <f>J11/G3</f>
        <v>0</v>
      </c>
    </row>
    <row r="12" spans="1:11" x14ac:dyDescent="0.3">
      <c r="A12" s="4"/>
      <c r="B12" s="5"/>
      <c r="C12" s="5"/>
      <c r="D12" s="5"/>
      <c r="E12" s="5"/>
      <c r="F12" s="5"/>
      <c r="G12" s="5"/>
      <c r="H12" s="5"/>
      <c r="I12" s="5"/>
      <c r="J12" s="5"/>
      <c r="K12" s="8"/>
    </row>
    <row r="13" spans="1:11" x14ac:dyDescent="0.3">
      <c r="A13" s="17" t="s">
        <v>27</v>
      </c>
      <c r="B13" s="18"/>
      <c r="C13" s="18"/>
      <c r="D13" s="18"/>
      <c r="E13" s="18"/>
      <c r="F13" s="18"/>
      <c r="G13" s="18"/>
      <c r="H13" s="18"/>
      <c r="I13" s="18"/>
      <c r="J13" s="18"/>
      <c r="K13" s="19"/>
    </row>
    <row r="14" spans="1:11" x14ac:dyDescent="0.3">
      <c r="B14" s="5" t="s">
        <v>20</v>
      </c>
      <c r="C14" s="5" t="s">
        <v>20</v>
      </c>
      <c r="D14" s="5" t="s">
        <v>21</v>
      </c>
      <c r="E14" s="5" t="s">
        <v>21</v>
      </c>
      <c r="F14" s="5" t="s">
        <v>22</v>
      </c>
      <c r="G14" s="5" t="s">
        <v>22</v>
      </c>
      <c r="H14" s="5" t="s">
        <v>23</v>
      </c>
      <c r="I14" s="5" t="s">
        <v>23</v>
      </c>
      <c r="J14" s="5" t="s">
        <v>24</v>
      </c>
      <c r="K14" s="8" t="s">
        <v>24</v>
      </c>
    </row>
    <row r="15" spans="1:11" x14ac:dyDescent="0.3">
      <c r="A15" s="13" t="s">
        <v>33</v>
      </c>
      <c r="B15" s="9">
        <v>3</v>
      </c>
      <c r="C15" s="14">
        <f>B15/(B15+D15+F15+H15+J15)</f>
        <v>4.2253521126760563E-2</v>
      </c>
      <c r="D15" s="9">
        <v>20</v>
      </c>
      <c r="E15" s="14">
        <f>D15/(B15+D15+F15+H15+J15)</f>
        <v>0.28169014084507044</v>
      </c>
      <c r="F15" s="9">
        <v>35</v>
      </c>
      <c r="G15" s="14">
        <f>F15/(B15+D15+F15+H15+J15)</f>
        <v>0.49295774647887325</v>
      </c>
      <c r="H15" s="9">
        <v>10</v>
      </c>
      <c r="I15" s="14">
        <f>H15/(B15+D15+F15+H15+J15)</f>
        <v>0.14084507042253522</v>
      </c>
      <c r="J15" s="9">
        <v>3</v>
      </c>
      <c r="K15" s="15">
        <f>J15/(B15+D15+F15+H15+J15)</f>
        <v>4.2253521126760563E-2</v>
      </c>
    </row>
    <row r="16" spans="1:11" x14ac:dyDescent="0.3">
      <c r="A16" s="17" t="s">
        <v>32</v>
      </c>
      <c r="B16" s="18"/>
      <c r="C16" s="18"/>
      <c r="D16" s="18"/>
      <c r="E16" s="18"/>
      <c r="F16" s="18"/>
      <c r="G16" s="18"/>
      <c r="H16" s="18"/>
      <c r="I16" s="18"/>
      <c r="J16" s="18"/>
      <c r="K16" s="19"/>
    </row>
    <row r="17" spans="1:11" x14ac:dyDescent="0.3">
      <c r="B17" s="5" t="s">
        <v>29</v>
      </c>
      <c r="C17" s="5" t="s">
        <v>29</v>
      </c>
      <c r="D17" s="5" t="s">
        <v>19</v>
      </c>
      <c r="E17" s="5" t="s">
        <v>19</v>
      </c>
      <c r="F17" s="11"/>
      <c r="G17" s="11"/>
      <c r="H17" s="11"/>
      <c r="I17" s="11"/>
      <c r="J17" s="11"/>
      <c r="K17" s="12"/>
    </row>
    <row r="18" spans="1:11" x14ac:dyDescent="0.3">
      <c r="A18" s="10" t="s">
        <v>34</v>
      </c>
      <c r="B18" s="9">
        <v>33</v>
      </c>
      <c r="C18" s="16">
        <f>B18/G3</f>
        <v>0.94285714285714284</v>
      </c>
      <c r="D18" s="9">
        <v>2</v>
      </c>
      <c r="E18" s="14">
        <f>D18/G3</f>
        <v>5.7142857142857141E-2</v>
      </c>
      <c r="F18" s="5"/>
      <c r="G18" s="5"/>
      <c r="H18" s="5"/>
      <c r="I18" s="5"/>
      <c r="J18" s="5"/>
      <c r="K18" s="8"/>
    </row>
  </sheetData>
  <mergeCells count="5">
    <mergeCell ref="A13:K13"/>
    <mergeCell ref="A7:K7"/>
    <mergeCell ref="A2:K2"/>
    <mergeCell ref="A16:K16"/>
    <mergeCell ref="C1:K1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2019-01-18T01:38:09Z</dcterms:created>
  <dcterms:modified xsi:type="dcterms:W3CDTF">2019-01-18T02:54:49Z</dcterms:modified>
</cp:coreProperties>
</file>